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F26" i="1" l="1"/>
  <c r="I15" i="1" l="1"/>
  <c r="I16" i="1"/>
  <c r="I17" i="1"/>
  <c r="I18" i="1"/>
  <c r="I19" i="1"/>
  <c r="I20" i="1"/>
  <c r="I21" i="1"/>
  <c r="I22" i="1"/>
  <c r="I23" i="1"/>
  <c r="I24" i="1"/>
  <c r="I25" i="1"/>
  <c r="I12" i="1" l="1"/>
  <c r="I13" i="1"/>
  <c r="I14" i="1"/>
  <c r="I11" i="1" l="1"/>
  <c r="I10" i="1" l="1"/>
  <c r="I26" i="1" s="1"/>
  <c r="I27" i="1" l="1"/>
</calcChain>
</file>

<file path=xl/sharedStrings.xml><?xml version="1.0" encoding="utf-8"?>
<sst xmlns="http://schemas.openxmlformats.org/spreadsheetml/2006/main" count="73" uniqueCount="37">
  <si>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</si>
  <si>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</si>
  <si>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</si>
  <si>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</si>
  <si>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</si>
  <si>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</si>
  <si>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</si>
  <si>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</si>
  <si>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</si>
  <si>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</si>
  <si>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</si>
  <si>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</si>
  <si>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</si>
  <si>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</si>
  <si>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</si>
  <si>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</si>
  <si>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</si>
  <si>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</si>
  <si>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</si>
  <si>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</si>
  <si>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</si>
  <si>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</si>
  <si>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</si>
  <si>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</si>
  <si>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</si>
  <si>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НВЛ-2019/592</t>
    </r>
  </si>
  <si>
    <t>Наконечник кабельный 6-5-4 М-УХЛ3</t>
  </si>
  <si>
    <t>Муфта трубная МТ22У2</t>
  </si>
  <si>
    <t>Муфта соединительная ПСК 100.010</t>
  </si>
  <si>
    <t>Рукав гибкий металлический Р3-Ц-Х-22У</t>
  </si>
  <si>
    <t>М</t>
  </si>
  <si>
    <t>Рукав гибкий металлический Р1-ЦА-50У1</t>
  </si>
  <si>
    <t>Рукав гибкий металлический герметичный в оболочке ПВХ МРПИ-32</t>
  </si>
  <si>
    <t>Наконечник кабельный DKC P/n 2CT6</t>
  </si>
  <si>
    <t>Наконечник кабельный DKC P/n 2F6</t>
  </si>
  <si>
    <t>Наконечник кабельный DKC P/n 2F8C</t>
  </si>
  <si>
    <t>Рукав гибкий металлический в ПВХ изоляции МРПИ-32 У2,5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</si>
</sst>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topLeftCell="A7" zoomScaleNormal="100" zoomScaleSheetLayoutView="100" workbookViewId="0">
      <selection activeCell="E28" sqref="E28:H2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1009127</v>
      </c>
      <c r="D10" s="50" t="s">
        <v>26</v>
      </c>
      <c r="E10" s="41" t="s">
        <v>23</v>
      </c>
      <c r="F10" s="42">
        <v>20</v>
      </c>
      <c r="G10" s="49">
        <v>3.2288685000000004</v>
      </c>
      <c r="H10" s="43">
        <v>40334</v>
      </c>
      <c r="I10" s="40">
        <f>G10*F10</f>
        <v>64.577370000000002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1009127</v>
      </c>
      <c r="D11" s="50" t="s">
        <v>26</v>
      </c>
      <c r="E11" s="41" t="s">
        <v>23</v>
      </c>
      <c r="F11" s="42">
        <v>12</v>
      </c>
      <c r="G11" s="49">
        <v>3.2288685000000004</v>
      </c>
      <c r="H11" s="43">
        <v>40603</v>
      </c>
      <c r="I11" s="40">
        <f t="shared" ref="I11:I25" si="0">G11*F11</f>
        <v>38.746422000000003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1009127</v>
      </c>
      <c r="D12" s="50" t="s">
        <v>26</v>
      </c>
      <c r="E12" s="41" t="s">
        <v>23</v>
      </c>
      <c r="F12" s="42">
        <v>4</v>
      </c>
      <c r="G12" s="49">
        <v>3.2288685000000004</v>
      </c>
      <c r="H12" s="43">
        <v>40603</v>
      </c>
      <c r="I12" s="40">
        <f t="shared" si="0"/>
        <v>12.915474000000001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1060574</v>
      </c>
      <c r="D13" s="50" t="s">
        <v>27</v>
      </c>
      <c r="E13" s="41" t="s">
        <v>23</v>
      </c>
      <c r="F13" s="42">
        <v>2</v>
      </c>
      <c r="G13" s="49">
        <v>58.578749499999994</v>
      </c>
      <c r="H13" s="43">
        <v>40614</v>
      </c>
      <c r="I13" s="40">
        <f t="shared" si="0"/>
        <v>117.15749899999999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1149619</v>
      </c>
      <c r="D14" s="50" t="s">
        <v>28</v>
      </c>
      <c r="E14" s="41" t="s">
        <v>23</v>
      </c>
      <c r="F14" s="42">
        <v>40</v>
      </c>
      <c r="G14" s="49">
        <v>104.26949999999999</v>
      </c>
      <c r="H14" s="43">
        <v>40638</v>
      </c>
      <c r="I14" s="40">
        <f t="shared" si="0"/>
        <v>4170.78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1149619</v>
      </c>
      <c r="D15" s="50" t="s">
        <v>28</v>
      </c>
      <c r="E15" s="41" t="s">
        <v>23</v>
      </c>
      <c r="F15" s="42">
        <v>3</v>
      </c>
      <c r="G15" s="49">
        <v>104.26949999999999</v>
      </c>
      <c r="H15" s="43">
        <v>40614</v>
      </c>
      <c r="I15" s="40">
        <f t="shared" si="0"/>
        <v>312.80849999999998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1272996</v>
      </c>
      <c r="D16" s="50" t="s">
        <v>29</v>
      </c>
      <c r="E16" s="41" t="s">
        <v>30</v>
      </c>
      <c r="F16" s="42">
        <v>34</v>
      </c>
      <c r="G16" s="49">
        <v>23.429994500000003</v>
      </c>
      <c r="H16" s="43">
        <v>40614</v>
      </c>
      <c r="I16" s="40">
        <f t="shared" si="0"/>
        <v>796.61981300000014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1363560</v>
      </c>
      <c r="D17" s="50" t="s">
        <v>31</v>
      </c>
      <c r="E17" s="41" t="s">
        <v>30</v>
      </c>
      <c r="F17" s="42">
        <v>20</v>
      </c>
      <c r="G17" s="49">
        <v>668.61662750000005</v>
      </c>
      <c r="H17" s="43">
        <v>40990</v>
      </c>
      <c r="I17" s="40">
        <f t="shared" si="0"/>
        <v>13372.332550000001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1363560</v>
      </c>
      <c r="D18" s="50" t="s">
        <v>31</v>
      </c>
      <c r="E18" s="41" t="s">
        <v>30</v>
      </c>
      <c r="F18" s="42">
        <v>60</v>
      </c>
      <c r="G18" s="49">
        <v>697.84334249999995</v>
      </c>
      <c r="H18" s="43">
        <v>40638</v>
      </c>
      <c r="I18" s="40">
        <f t="shared" si="0"/>
        <v>41870.600549999996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1363560</v>
      </c>
      <c r="D19" s="50" t="s">
        <v>31</v>
      </c>
      <c r="E19" s="41" t="s">
        <v>30</v>
      </c>
      <c r="F19" s="42">
        <v>497</v>
      </c>
      <c r="G19" s="49">
        <v>697.84334249999995</v>
      </c>
      <c r="H19" s="43">
        <v>40443</v>
      </c>
      <c r="I19" s="40">
        <f t="shared" si="0"/>
        <v>346828.14122249995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1363560</v>
      </c>
      <c r="D20" s="50" t="s">
        <v>31</v>
      </c>
      <c r="E20" s="41" t="s">
        <v>30</v>
      </c>
      <c r="F20" s="42">
        <v>12</v>
      </c>
      <c r="G20" s="49">
        <v>706.57080299999996</v>
      </c>
      <c r="H20" s="43">
        <v>40605</v>
      </c>
      <c r="I20" s="40">
        <f t="shared" si="0"/>
        <v>8478.849635999999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1409550</v>
      </c>
      <c r="D21" s="50" t="s">
        <v>32</v>
      </c>
      <c r="E21" s="41" t="s">
        <v>30</v>
      </c>
      <c r="F21" s="42">
        <v>2</v>
      </c>
      <c r="G21" s="49">
        <v>95.085605999999999</v>
      </c>
      <c r="H21" s="43">
        <v>40638</v>
      </c>
      <c r="I21" s="40">
        <f t="shared" si="0"/>
        <v>190.171212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1492351</v>
      </c>
      <c r="D22" s="50" t="s">
        <v>33</v>
      </c>
      <c r="E22" s="41" t="s">
        <v>23</v>
      </c>
      <c r="F22" s="42">
        <v>8</v>
      </c>
      <c r="G22" s="49">
        <v>6.8286299999999995</v>
      </c>
      <c r="H22" s="43">
        <v>39934</v>
      </c>
      <c r="I22" s="40">
        <f t="shared" si="0"/>
        <v>54.629039999999996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1492360</v>
      </c>
      <c r="D23" s="50" t="s">
        <v>34</v>
      </c>
      <c r="E23" s="41" t="s">
        <v>23</v>
      </c>
      <c r="F23" s="42">
        <v>2</v>
      </c>
      <c r="G23" s="49">
        <v>10.312457999999999</v>
      </c>
      <c r="H23" s="43">
        <v>40436</v>
      </c>
      <c r="I23" s="40">
        <f t="shared" si="0"/>
        <v>20.624915999999999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1492393</v>
      </c>
      <c r="D24" s="50" t="s">
        <v>35</v>
      </c>
      <c r="E24" s="41" t="s">
        <v>23</v>
      </c>
      <c r="F24" s="42">
        <v>2</v>
      </c>
      <c r="G24" s="49">
        <v>17.746259999999999</v>
      </c>
      <c r="H24" s="43">
        <v>40452</v>
      </c>
      <c r="I24" s="40">
        <f t="shared" si="0"/>
        <v>35.492519999999999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1584237</v>
      </c>
      <c r="D25" s="50" t="s">
        <v>36</v>
      </c>
      <c r="E25" s="41" t="s">
        <v>30</v>
      </c>
      <c r="F25" s="42">
        <v>3</v>
      </c>
      <c r="G25" s="49">
        <v>44.971932000000002</v>
      </c>
      <c r="H25" s="43">
        <v>40452</v>
      </c>
      <c r="I25" s="40">
        <f t="shared" si="0"/>
        <v>134.915796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4" customFormat="1" ht="29.25" customHeight="1" x14ac:dyDescent="0.25">
      <c r="A26" s="63" t="s">
        <v>7</v>
      </c>
      <c r="B26" s="63"/>
      <c r="C26" s="63"/>
      <c r="D26" s="63"/>
      <c r="E26" s="26"/>
      <c r="F26" s="27">
        <f>SUM(F10:F25)</f>
        <v>721</v>
      </c>
      <c r="G26" s="28"/>
      <c r="H26" s="36"/>
      <c r="I26" s="44">
        <f>SUM(I10:I25)</f>
        <v>416499.36252050003</v>
      </c>
      <c r="J26" s="4" t="s">
        <v>21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37"/>
      <c r="I27" s="45">
        <f>I26*1.2</f>
        <v>499799.2350246</v>
      </c>
      <c r="J27" s="4" t="s">
        <v>20</v>
      </c>
    </row>
    <row r="28" spans="1:16361" s="4" customFormat="1" ht="106.5" customHeight="1" x14ac:dyDescent="0.25">
      <c r="A28" s="64" t="s">
        <v>8</v>
      </c>
      <c r="B28" s="65"/>
      <c r="C28" s="65"/>
      <c r="D28" s="66"/>
      <c r="E28" s="67" t="s">
        <v>9</v>
      </c>
      <c r="F28" s="67"/>
      <c r="G28" s="67"/>
      <c r="H28" s="67"/>
    </row>
    <row r="29" spans="1:16361" s="4" customFormat="1" ht="15.75" x14ac:dyDescent="0.25">
      <c r="A29" s="60" t="s">
        <v>10</v>
      </c>
      <c r="B29" s="61"/>
      <c r="C29" s="61"/>
      <c r="D29" s="62"/>
      <c r="E29" s="59" t="s">
        <v>16</v>
      </c>
      <c r="F29" s="59"/>
      <c r="G29" s="59"/>
      <c r="H29" s="59"/>
    </row>
    <row r="30" spans="1:16361" s="4" customFormat="1" ht="15.75" x14ac:dyDescent="0.25">
      <c r="A30" s="60" t="s">
        <v>15</v>
      </c>
      <c r="B30" s="61"/>
      <c r="C30" s="61"/>
      <c r="D30" s="62"/>
      <c r="E30" s="59" t="s">
        <v>16</v>
      </c>
      <c r="F30" s="59"/>
      <c r="G30" s="59"/>
      <c r="H30" s="59"/>
    </row>
    <row r="34" spans="1:8" s="18" customFormat="1" ht="15.75" x14ac:dyDescent="0.2">
      <c r="A34" s="51" t="s">
        <v>17</v>
      </c>
      <c r="B34" s="51"/>
      <c r="C34" s="51"/>
      <c r="D34" s="51"/>
      <c r="E34" s="19"/>
      <c r="F34" s="19"/>
      <c r="G34" s="68" t="s">
        <v>18</v>
      </c>
      <c r="H34" s="68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2019-12-09T07:48:43Z</cp:lastPrinted>
  <dcterms:created xsi:type="dcterms:W3CDTF">2016-09-16T10:27:35Z</dcterms:created>
  <dcterms:modified xsi:type="dcterms:W3CDTF">2019-12-10T07:58:22Z</dcterms:modified>
</cp:coreProperties>
</file>